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Brand\02 Accounts NL\H\HBO\Hogeschool vd kunsten Utrecht\EA 2025\Schadecijfers\"/>
    </mc:Choice>
  </mc:AlternateContent>
  <xr:revisionPtr revIDLastSave="0" documentId="13_ncr:1_{C1E685B4-4A2D-40E6-96F2-F2BE646D1A65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Pivot" sheetId="2" r:id="rId1"/>
    <sheet name="Schadeoverzicht" sheetId="1" r:id="rId2"/>
  </sheets>
  <definedNames>
    <definedName name="_xlnm._FilterDatabase" localSheetId="1" hidden="1">Schadeoverzicht!$A$1:$M$4</definedName>
    <definedName name="_xlnm.Print_Area" localSheetId="1">Schadeoverzicht!$A$1:$M$4</definedName>
  </definedNames>
  <calcPr calcId="191029"/>
  <pivotCaches>
    <pivotCache cacheId="8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<sst xmlns="http://schemas.openxmlformats.org/spreadsheetml/2006/main" count="34" uniqueCount="27">
  <si>
    <t>Klant</t>
  </si>
  <si>
    <t>Tekenjaar</t>
  </si>
  <si>
    <t>SchadeNr</t>
  </si>
  <si>
    <t>EvenementOms</t>
  </si>
  <si>
    <t>Status</t>
  </si>
  <si>
    <t>RedenStatusOms</t>
  </si>
  <si>
    <t>SchadeDatum</t>
  </si>
  <si>
    <t>Reserve</t>
  </si>
  <si>
    <t>Schade</t>
  </si>
  <si>
    <t>KostenExpert</t>
  </si>
  <si>
    <t>TotaalNettoSchade</t>
  </si>
  <si>
    <t>Aantal</t>
  </si>
  <si>
    <t>SchEigenRisicoBedr</t>
  </si>
  <si>
    <t>St. Hogeschool voor de Kunsten</t>
  </si>
  <si>
    <t>storm/hagel</t>
  </si>
  <si>
    <t>afgesloten</t>
  </si>
  <si>
    <t>Schade is financieel afgewerkt met verzekerde</t>
  </si>
  <si>
    <t>water</t>
  </si>
  <si>
    <t>inbraak/diefstal/vandalisme</t>
  </si>
  <si>
    <t>Schade blijft onder het eigen risico</t>
  </si>
  <si>
    <t xml:space="preserve">Reserve </t>
  </si>
  <si>
    <t xml:space="preserve">Schade </t>
  </si>
  <si>
    <t>Kosten expert</t>
  </si>
  <si>
    <t>Netto schade</t>
  </si>
  <si>
    <t>Totalen</t>
  </si>
  <si>
    <t>Rijlabels</t>
  </si>
  <si>
    <t xml:space="preserve">Aantal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</si>
</sst>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4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8">
    <dxf>
      <numFmt numFmtId="34" formatCode="_ &quot;€&quot;\ * #,##0.00_ ;_ &quot;€&quot;\ * \-#,##0.00_ ;_ &quot;€&quot;\ * &quot;-&quot;??_ ;_ @_ "/>
    </dxf>
    <dxf>
      <numFmt numFmtId="34" formatCode="_ &quot;€&quot;\ * #,##0.00_ ;_ &quot;€&quot;\ * \-#,##0.00_ ;_ &quot;€&quot;\ * &quot;-&quot;??_ ;_ @_ "/>
    </dxf>
    <dxf>
      <numFmt numFmtId="34" formatCode="_ &quot;€&quot;\ * #,##0.00_ ;_ &quot;€&quot;\ * \-#,##0.00_ ;_ &quot;€&quot;\ * &quot;-&quot;??_ ;_ @_ "/>
    </dxf>
    <dxf>
      <numFmt numFmtId="34" formatCode="_ &quot;€&quot;\ * #,##0.00_ ;_ &quot;€&quot;\ * \-#,##0.00_ ;_ &quot;€&quot;\ * &quot;-&quot;??_ ;_ @_ "/>
    </dxf>
    <dxf>
      <numFmt numFmtId="34" formatCode="_ &quot;€&quot;\ * #,##0.00_ ;_ &quot;€&quot;\ * \-#,##0.00_ ;_ &quot;€&quot;\ * &quot;-&quot;??_ ;_ @_ "/>
    </dxf>
    <dxf>
      <numFmt numFmtId="34" formatCode="_ &quot;€&quot;\ * #,##0.00_ ;_ &quot;€&quot;\ * \-#,##0.00_ ;_ &quot;€&quot;\ * &quot;-&quot;??_ ;_ @_ "/>
    </dxf>
    <dxf>
      <numFmt numFmtId="34" formatCode="_ &quot;€&quot;\ * #,##0.00_ ;_ &quot;€&quot;\ * \-#,##0.00_ ;_ &quot;€&quot;\ * &quot;-&quot;??_ ;_ @_ "/>
    </dxf>
    <dxf>
      <numFmt numFmtId="34" formatCode="_ &quot;€&quot;\ * #,##0.00_ ;_ &quot;€&quot;\ * \-#,##0.00_ ;_ &quot;€&quot;\ * &quot;-&quot;??_ ;_ @_ 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bin ter Hark" refreshedDate="45751.559671527779" createdVersion="8" refreshedVersion="8" minRefreshableVersion="3" recordCount="3" xr:uid="{9DC0CB77-4CED-42C7-A27C-B2C719A1C5F1}">
  <cacheSource type="worksheet">
    <worksheetSource ref="A1:M4" sheet="Schadeoverzicht"/>
  </cacheSource>
  <cacheFields count="13">
    <cacheField name="Klant" numFmtId="0">
      <sharedItems count="1">
        <s v="St. Hogeschool voor de Kunsten"/>
      </sharedItems>
    </cacheField>
    <cacheField name="Tekenjaar" numFmtId="0">
      <sharedItems containsSemiMixedTypes="0" containsString="0" containsNumber="1" containsInteger="1" minValue="2019" maxValue="2020" count="2">
        <n v="2019"/>
        <n v="2020"/>
      </sharedItems>
    </cacheField>
    <cacheField name="SchadeNr" numFmtId="0">
      <sharedItems containsSemiMixedTypes="0" containsString="0" containsNumber="1" containsInteger="1" minValue="1763318" maxValue="1782183"/>
    </cacheField>
    <cacheField name="EvenementOms" numFmtId="0">
      <sharedItems/>
    </cacheField>
    <cacheField name="Status" numFmtId="0">
      <sharedItems count="1">
        <s v="afgesloten"/>
      </sharedItems>
    </cacheField>
    <cacheField name="RedenStatusOms" numFmtId="0">
      <sharedItems/>
    </cacheField>
    <cacheField name="SchadeDatum" numFmtId="14">
      <sharedItems containsSemiMixedTypes="0" containsNonDate="0" containsDate="1" containsString="0" minDate="2020-01-28T00:00:00" maxDate="2020-11-26T00:00:00"/>
    </cacheField>
    <cacheField name="Reserve" numFmtId="4">
      <sharedItems containsSemiMixedTypes="0" containsString="0" containsNumber="1" containsInteger="1" minValue="0" maxValue="0"/>
    </cacheField>
    <cacheField name="Schade" numFmtId="4">
      <sharedItems containsSemiMixedTypes="0" containsString="0" containsNumber="1" minValue="0" maxValue="69495.56"/>
    </cacheField>
    <cacheField name="KostenExpert" numFmtId="4">
      <sharedItems containsSemiMixedTypes="0" containsString="0" containsNumber="1" minValue="0" maxValue="2125.73"/>
    </cacheField>
    <cacheField name="TotaalNettoSchade" numFmtId="0">
      <sharedItems containsSemiMixedTypes="0" containsString="0" containsNumber="1" minValue="0" maxValue="67266.73"/>
    </cacheField>
    <cacheField name="Aantal" numFmtId="0">
      <sharedItems containsSemiMixedTypes="0" containsString="0" containsNumber="1" containsInteger="1" minValue="1" maxValue="1"/>
    </cacheField>
    <cacheField name="SchEigenRisicoBedr" numFmtId="0">
      <sharedItems containsSemiMixedTypes="0" containsString="0" containsNumber="1" containsInteger="1" minValue="5000" maxValue="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">
  <r>
    <x v="0"/>
    <x v="0"/>
    <n v="1763318"/>
    <s v="storm/hagel"/>
    <x v="0"/>
    <s v="Schade is financieel afgewerkt met verzekerde"/>
    <d v="2020-01-28T00:00:00"/>
    <n v="0"/>
    <n v="11937.04"/>
    <n v="1185.8"/>
    <n v="8192.7999999999993"/>
    <n v="1"/>
    <n v="5000"/>
  </r>
  <r>
    <x v="0"/>
    <x v="1"/>
    <n v="1779014"/>
    <s v="water"/>
    <x v="0"/>
    <s v="Schade is financieel afgewerkt met verzekerde"/>
    <d v="2020-10-05T00:00:00"/>
    <n v="0"/>
    <n v="69495.56"/>
    <n v="2125.73"/>
    <n v="67266.73"/>
    <n v="1"/>
    <n v="5000"/>
  </r>
  <r>
    <x v="0"/>
    <x v="1"/>
    <n v="1782183"/>
    <s v="inbraak/diefstal/vandalisme"/>
    <x v="0"/>
    <s v="Schade blijft onder het eigen risico"/>
    <d v="2020-11-25T00:00:00"/>
    <n v="0"/>
    <n v="0"/>
    <n v="0"/>
    <n v="0"/>
    <n v="1"/>
    <n v="5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1B1E1F8-EE56-446D-8EF4-8BDE569680DB}" name="PivotTable1" cacheId="8" applyNumberFormats="0" applyBorderFormats="0" applyFontFormats="0" applyPatternFormats="0" applyAlignmentFormats="0" applyWidthHeightFormats="1" dataCaption="Values" grandTotalCaption="Totalen" updatedVersion="8" minRefreshableVersion="3" useAutoFormatting="1" itemPrintTitles="1" createdVersion="8" indent="0" outline="1" outlineData="1" multipleFieldFilters="0" rowHeaderCaption="Rijlabels">
  <location ref="A3:F8" firstHeaderRow="0" firstDataRow="1" firstDataCol="1"/>
  <pivotFields count="13">
    <pivotField axis="axisRow" showAll="0">
      <items count="2">
        <item x="0"/>
        <item t="default"/>
      </items>
    </pivotField>
    <pivotField axis="axisRow" showAll="0">
      <items count="3">
        <item x="0"/>
        <item x="1"/>
        <item t="default"/>
      </items>
    </pivotField>
    <pivotField showAll="0"/>
    <pivotField showAll="0"/>
    <pivotField axis="axisRow" showAll="0">
      <items count="2">
        <item x="0"/>
        <item t="default"/>
      </items>
    </pivotField>
    <pivotField showAll="0"/>
    <pivotField numFmtId="14" showAll="0"/>
    <pivotField dataField="1" numFmtId="4" showAll="0"/>
    <pivotField dataField="1" numFmtId="4" showAll="0"/>
    <pivotField dataField="1" numFmtId="4" showAll="0"/>
    <pivotField dataField="1" showAll="0"/>
    <pivotField dataField="1" showAll="0"/>
    <pivotField showAll="0"/>
  </pivotFields>
  <rowFields count="3">
    <field x="0"/>
    <field x="4"/>
    <field x="1"/>
  </rowFields>
  <rowItems count="5">
    <i>
      <x/>
    </i>
    <i r="1">
      <x/>
    </i>
    <i r="2"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Aantal " fld="11" baseField="0" baseItem="0"/>
    <dataField name="Reserve " fld="7" baseField="0" baseItem="0" numFmtId="44"/>
    <dataField name="Schade " fld="8" baseField="0" baseItem="0" numFmtId="44"/>
    <dataField name="Kosten expert" fld="9" baseField="0" baseItem="0" numFmtId="44"/>
    <dataField name="Netto schade" fld="10" baseField="0" baseItem="0" numFmtId="44"/>
  </dataFields>
  <formats count="1">
    <format dxfId="7">
      <pivotArea outline="0" collapsedLevelsAreSubtotals="1" fieldPosition="0">
        <references count="1">
          <reference field="4294967294" count="4" selected="0"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4295F-E5F4-4D40-8E60-48E0911CB53E}">
  <dimension ref="A3:F8"/>
  <sheetViews>
    <sheetView tabSelected="1" workbookViewId="0">
      <selection activeCell="E37" sqref="E37"/>
    </sheetView>
  </sheetViews>
  <sheetFormatPr defaultRowHeight="15" x14ac:dyDescent="0.25"/>
  <cols>
    <col min="1" max="1" width="31.28515625" bestFit="1" customWidth="1"/>
    <col min="2" max="2" width="7.140625" bestFit="1" customWidth="1"/>
    <col min="3" max="3" width="8.5703125" bestFit="1" customWidth="1"/>
    <col min="4" max="4" width="11.42578125" bestFit="1" customWidth="1"/>
    <col min="5" max="5" width="13.5703125" bestFit="1" customWidth="1"/>
    <col min="6" max="6" width="12.7109375" bestFit="1" customWidth="1"/>
  </cols>
  <sheetData>
    <row r="3" spans="1:6" x14ac:dyDescent="0.25">
      <c r="A3" s="3" t="s">
        <v>25</v>
      </c>
      <c r="B3" t="s">
        <v>26</v>
      </c>
      <c r="C3" t="s">
        <v>20</v>
      </c>
      <c r="D3" t="s">
        <v>21</v>
      </c>
      <c r="E3" t="s">
        <v>22</v>
      </c>
      <c r="F3" t="s">
        <v>23</v>
      </c>
    </row>
    <row r="4" spans="1:6" x14ac:dyDescent="0.25">
      <c r="A4" s="4" t="s">
        <v>13</v>
      </c>
      <c r="B4" s="5">
        <v>3</v>
      </c>
      <c r="C4" s="8">
        <v>0</v>
      </c>
      <c r="D4" s="8">
        <v>81432.600000000006</v>
      </c>
      <c r="E4" s="8">
        <v>3311.5299999999997</v>
      </c>
      <c r="F4" s="8">
        <v>75459.53</v>
      </c>
    </row>
    <row r="5" spans="1:6" x14ac:dyDescent="0.25">
      <c r="A5" s="6" t="s">
        <v>15</v>
      </c>
      <c r="B5" s="5">
        <v>3</v>
      </c>
      <c r="C5" s="8">
        <v>0</v>
      </c>
      <c r="D5" s="8">
        <v>81432.600000000006</v>
      </c>
      <c r="E5" s="8">
        <v>3311.5299999999997</v>
      </c>
      <c r="F5" s="8">
        <v>75459.53</v>
      </c>
    </row>
    <row r="6" spans="1:6" x14ac:dyDescent="0.25">
      <c r="A6" s="7">
        <v>2019</v>
      </c>
      <c r="B6" s="5">
        <v>1</v>
      </c>
      <c r="C6" s="8">
        <v>0</v>
      </c>
      <c r="D6" s="8">
        <v>11937.04</v>
      </c>
      <c r="E6" s="8">
        <v>1185.8</v>
      </c>
      <c r="F6" s="8">
        <v>8192.7999999999993</v>
      </c>
    </row>
    <row r="7" spans="1:6" x14ac:dyDescent="0.25">
      <c r="A7" s="7">
        <v>2020</v>
      </c>
      <c r="B7" s="5">
        <v>2</v>
      </c>
      <c r="C7" s="8">
        <v>0</v>
      </c>
      <c r="D7" s="8">
        <v>69495.56</v>
      </c>
      <c r="E7" s="8">
        <v>2125.73</v>
      </c>
      <c r="F7" s="8">
        <v>67266.73</v>
      </c>
    </row>
    <row r="8" spans="1:6" x14ac:dyDescent="0.25">
      <c r="A8" s="4" t="s">
        <v>24</v>
      </c>
      <c r="B8" s="5">
        <v>3</v>
      </c>
      <c r="C8" s="8">
        <v>0</v>
      </c>
      <c r="D8" s="8">
        <v>81432.600000000006</v>
      </c>
      <c r="E8" s="8">
        <v>3311.5299999999997</v>
      </c>
      <c r="F8" s="8">
        <v>75459.53</v>
      </c>
    </row>
  </sheetData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4"/>
  <sheetViews>
    <sheetView zoomScale="130" zoomScaleNormal="130" workbookViewId="0">
      <pane ySplit="1" topLeftCell="A2" activePane="bottomLeft" state="frozen"/>
      <selection pane="bottomLeft" activeCell="D18" sqref="D18"/>
    </sheetView>
  </sheetViews>
  <sheetFormatPr defaultRowHeight="15" x14ac:dyDescent="0.25"/>
  <cols>
    <col min="1" max="1" width="30" bestFit="1" customWidth="1"/>
    <col min="2" max="2" width="10.28515625" bestFit="1" customWidth="1"/>
    <col min="3" max="3" width="9.85546875" customWidth="1"/>
    <col min="4" max="4" width="27.5703125" bestFit="1" customWidth="1"/>
    <col min="5" max="5" width="10.85546875" customWidth="1"/>
    <col min="6" max="6" width="44" bestFit="1" customWidth="1"/>
    <col min="7" max="7" width="13.85546875" customWidth="1"/>
    <col min="8" max="8" width="8.5703125" style="2" customWidth="1"/>
    <col min="9" max="9" width="10.42578125" style="2" bestFit="1" customWidth="1"/>
    <col min="10" max="10" width="13.28515625" style="2" customWidth="1"/>
    <col min="11" max="11" width="18.85546875" bestFit="1" customWidth="1"/>
    <col min="12" max="12" width="7.140625" customWidth="1"/>
    <col min="13" max="13" width="18.85546875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2" t="s">
        <v>7</v>
      </c>
      <c r="I1" s="2" t="s">
        <v>8</v>
      </c>
      <c r="J1" s="2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2019</v>
      </c>
      <c r="C2">
        <v>1763318</v>
      </c>
      <c r="D2" t="s">
        <v>14</v>
      </c>
      <c r="E2" t="s">
        <v>15</v>
      </c>
      <c r="F2" t="s">
        <v>16</v>
      </c>
      <c r="G2" s="1">
        <v>43858</v>
      </c>
      <c r="H2" s="2">
        <v>0</v>
      </c>
      <c r="I2" s="2">
        <v>11937.04</v>
      </c>
      <c r="J2" s="2">
        <v>1185.8</v>
      </c>
      <c r="K2">
        <v>8192.7999999999993</v>
      </c>
      <c r="L2">
        <v>1</v>
      </c>
      <c r="M2">
        <v>5000</v>
      </c>
    </row>
    <row r="3" spans="1:13" x14ac:dyDescent="0.25">
      <c r="A3" t="s">
        <v>13</v>
      </c>
      <c r="B3">
        <v>2020</v>
      </c>
      <c r="C3">
        <v>1779014</v>
      </c>
      <c r="D3" t="s">
        <v>17</v>
      </c>
      <c r="E3" t="s">
        <v>15</v>
      </c>
      <c r="F3" t="s">
        <v>16</v>
      </c>
      <c r="G3" s="1">
        <v>44109</v>
      </c>
      <c r="H3" s="2">
        <v>0</v>
      </c>
      <c r="I3" s="2">
        <v>69495.56</v>
      </c>
      <c r="J3" s="2">
        <v>2125.73</v>
      </c>
      <c r="K3">
        <v>67266.73</v>
      </c>
      <c r="L3">
        <v>1</v>
      </c>
      <c r="M3">
        <v>5000</v>
      </c>
    </row>
    <row r="4" spans="1:13" x14ac:dyDescent="0.25">
      <c r="A4" t="s">
        <v>13</v>
      </c>
      <c r="B4">
        <v>2020</v>
      </c>
      <c r="C4">
        <v>1782183</v>
      </c>
      <c r="D4" t="s">
        <v>18</v>
      </c>
      <c r="E4" t="s">
        <v>15</v>
      </c>
      <c r="F4" t="s">
        <v>19</v>
      </c>
      <c r="G4" s="1">
        <v>44160</v>
      </c>
      <c r="H4" s="2">
        <v>0</v>
      </c>
      <c r="I4" s="2">
        <v>0</v>
      </c>
      <c r="J4" s="2">
        <v>0</v>
      </c>
      <c r="K4">
        <v>0</v>
      </c>
      <c r="L4">
        <v>1</v>
      </c>
      <c r="M4">
        <v>5000</v>
      </c>
    </row>
  </sheetData>
  <autoFilter ref="A1:M4" xr:uid="{00000000-0009-0000-0000-000000000000}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Pivot</vt:lpstr>
      <vt:lpstr>Schadeoverzicht</vt:lpstr>
      <vt:lpstr>Schadeoverzicht!Print_Area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Robin ter Hark</cp:lastModifiedBy>
  <dcterms:created xsi:type="dcterms:W3CDTF">2025-01-17T12:05:11Z</dcterms:created>
  <dcterms:modified xsi:type="dcterms:W3CDTF">2025-04-04T11:28:37Z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043f10a-881e-4653-a55e-02ca2cc829dc_Enabled">
    <vt:lpwstr>true</vt:lpwstr>
  </property>
  <property fmtid="{D5CDD505-2E9C-101B-9397-08002B2CF9AE}" pid="3" name="MSIP_Label_9043f10a-881e-4653-a55e-02ca2cc829dc_SetDate">
    <vt:lpwstr>2025-01-17T12:07:15Z</vt:lpwstr>
  </property>
  <property fmtid="{D5CDD505-2E9C-101B-9397-08002B2CF9AE}" pid="4" name="MSIP_Label_9043f10a-881e-4653-a55e-02ca2cc829dc_Method">
    <vt:lpwstr>Standard</vt:lpwstr>
  </property>
  <property fmtid="{D5CDD505-2E9C-101B-9397-08002B2CF9AE}" pid="5" name="MSIP_Label_9043f10a-881e-4653-a55e-02ca2cc829dc_Name">
    <vt:lpwstr>ADC_class_200</vt:lpwstr>
  </property>
  <property fmtid="{D5CDD505-2E9C-101B-9397-08002B2CF9AE}" pid="6" name="MSIP_Label_9043f10a-881e-4653-a55e-02ca2cc829dc_SiteId">
    <vt:lpwstr>94cfddbc-0627-494a-ad7a-29aea3aea832</vt:lpwstr>
  </property>
  <property fmtid="{D5CDD505-2E9C-101B-9397-08002B2CF9AE}" pid="7" name="MSIP_Label_9043f10a-881e-4653-a55e-02ca2cc829dc_ActionId">
    <vt:lpwstr>349cd4b9-b7cc-43fd-aed3-1b196ff52735</vt:lpwstr>
  </property>
  <property fmtid="{D5CDD505-2E9C-101B-9397-08002B2CF9AE}" pid="8" name="MSIP_Label_9043f10a-881e-4653-a55e-02ca2cc829dc_ContentBits">
    <vt:lpwstr>0</vt:lpwstr>
  </property>
</Properties>
</file>